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6 год\2 кв\ЗК для СМП рыба\"/>
    </mc:Choice>
  </mc:AlternateContent>
  <xr:revisionPtr revIDLastSave="0" documentId="13_ncr:1_{3FDB6319-E72F-4037-BB0F-BFB0B1A420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/>
</workbook>
</file>

<file path=xl/calcChain.xml><?xml version="1.0" encoding="utf-8"?>
<calcChain xmlns="http://schemas.openxmlformats.org/spreadsheetml/2006/main">
  <c r="R13" i="1" l="1"/>
  <c r="R14" i="1"/>
  <c r="Q13" i="1"/>
  <c r="V13" i="1" s="1"/>
  <c r="Q14" i="1"/>
  <c r="V14" i="1" s="1"/>
  <c r="J13" i="1"/>
  <c r="J14" i="1"/>
  <c r="H13" i="1"/>
  <c r="H14" i="1"/>
  <c r="F13" i="1"/>
  <c r="F14" i="1"/>
  <c r="S14" i="1" l="1"/>
  <c r="T14" i="1" s="1"/>
  <c r="U14" i="1" s="1"/>
  <c r="S13" i="1"/>
  <c r="T13" i="1" s="1"/>
  <c r="U13" i="1" s="1"/>
  <c r="V15" i="1" l="1"/>
  <c r="E8" i="1" l="1"/>
</calcChain>
</file>

<file path=xl/sharedStrings.xml><?xml version="1.0" encoding="utf-8"?>
<sst xmlns="http://schemas.openxmlformats.org/spreadsheetml/2006/main" count="54" uniqueCount="42">
  <si>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</si>
  <si>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</si>
  <si>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</si>
  <si>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</si>
  <si>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</si>
  <si>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</si>
  <si>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</si>
  <si>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</si>
  <si>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</si>
  <si>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</si>
  <si>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</si>
  <si>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</si>
  <si>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</si>
  <si>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</si>
  <si>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</si>
  <si>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</si>
  <si>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</si>
  <si>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</si>
  <si>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</si>
  <si>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</si>
  <si>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</si>
  <si>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</si>
  <si>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</si>
  <si>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</si>
  <si>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</si>
  <si>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</si>
  <si>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</si>
  <si>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</si>
  <si>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</si>
  <si>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</si>
  <si>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</si>
  <si>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</si>
  <si>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</si>
  <si>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</si>
  <si>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</si>
  <si>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</si>
  <si>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</si>
  <si>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Рыба горбуша</t>
  </si>
  <si>
    <t>Рыба минтай</t>
  </si>
  <si>
    <t>б/н от 19.02.2026</t>
  </si>
  <si>
    <t>№16022026\1 от 16.02.2026</t>
  </si>
  <si>
    <t>№51 от 18.02.2026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</si>
</sst>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19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4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4" fontId="12" fillId="5" borderId="1" xfId="0" applyNumberFormat="1" applyFont="1" applyFill="1" applyBorder="1" applyAlignment="1">
      <alignment horizontal="right" vertical="top" shrinkToFit="1"/>
    </xf>
    <xf numFmtId="0" fontId="12" fillId="0" borderId="1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18</xdr:row>
      <xdr:rowOff>998367</xdr:rowOff>
    </xdr:from>
    <xdr:to>
      <xdr:col>3</xdr:col>
      <xdr:colOff>228600</xdr:colOff>
      <xdr:row>18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20</xdr:row>
      <xdr:rowOff>211452</xdr:rowOff>
    </xdr:from>
    <xdr:to>
      <xdr:col>3</xdr:col>
      <xdr:colOff>495299</xdr:colOff>
      <xdr:row>20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19</xdr:row>
      <xdr:rowOff>422036</xdr:rowOff>
    </xdr:from>
    <xdr:to>
      <xdr:col>4</xdr:col>
      <xdr:colOff>336186</xdr:colOff>
      <xdr:row>19</xdr:row>
      <xdr:rowOff>738916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20</xdr:row>
      <xdr:rowOff>211452</xdr:rowOff>
    </xdr:from>
    <xdr:to>
      <xdr:col>3</xdr:col>
      <xdr:colOff>495299</xdr:colOff>
      <xdr:row>20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7"/>
  <sheetViews>
    <sheetView tabSelected="1" zoomScale="85" zoomScaleNormal="85" workbookViewId="0">
      <selection activeCell="G15" sqref="G15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59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22" ht="15.75" x14ac:dyDescent="0.25">
      <c r="A5" s="59" t="s">
        <v>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</row>
    <row r="6" spans="1:22" ht="15.75" x14ac:dyDescent="0.25">
      <c r="A6" s="60" t="s">
        <v>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61" t="s">
        <v>5</v>
      </c>
      <c r="B8" s="61"/>
      <c r="C8" s="61"/>
      <c r="D8" s="61"/>
      <c r="E8" s="62">
        <f>SUMIF(V15,"&gt;0")</f>
        <v>240585.5</v>
      </c>
      <c r="F8" s="62"/>
      <c r="G8" s="63" t="s">
        <v>6</v>
      </c>
      <c r="H8" s="63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5" t="s">
        <v>9</v>
      </c>
      <c r="B10" s="55" t="s">
        <v>34</v>
      </c>
      <c r="C10" s="55" t="s">
        <v>35</v>
      </c>
      <c r="D10" s="55"/>
      <c r="E10" s="57" t="s">
        <v>10</v>
      </c>
      <c r="F10" s="57"/>
      <c r="G10" s="57" t="s">
        <v>11</v>
      </c>
      <c r="H10" s="57"/>
      <c r="I10" s="57" t="s">
        <v>12</v>
      </c>
      <c r="J10" s="57"/>
      <c r="K10" s="57" t="s">
        <v>13</v>
      </c>
      <c r="L10" s="57"/>
      <c r="M10" s="57" t="s">
        <v>14</v>
      </c>
      <c r="N10" s="57"/>
      <c r="O10" s="57" t="s">
        <v>15</v>
      </c>
      <c r="P10" s="57"/>
      <c r="Q10" s="56" t="s">
        <v>16</v>
      </c>
      <c r="R10" s="55" t="s">
        <v>17</v>
      </c>
      <c r="S10" s="55" t="s">
        <v>18</v>
      </c>
      <c r="T10" s="55" t="s">
        <v>19</v>
      </c>
      <c r="U10" s="55" t="s">
        <v>20</v>
      </c>
      <c r="V10" s="56" t="s">
        <v>21</v>
      </c>
    </row>
    <row r="11" spans="1:22" ht="27" customHeight="1" x14ac:dyDescent="0.25">
      <c r="A11" s="55"/>
      <c r="B11" s="55"/>
      <c r="C11" s="55"/>
      <c r="D11" s="55"/>
      <c r="E11" s="58" t="s">
        <v>39</v>
      </c>
      <c r="F11" s="58"/>
      <c r="G11" s="58" t="s">
        <v>41</v>
      </c>
      <c r="H11" s="58"/>
      <c r="I11" s="58" t="s">
        <v>40</v>
      </c>
      <c r="J11" s="58"/>
      <c r="K11" s="58"/>
      <c r="L11" s="58"/>
      <c r="M11" s="58"/>
      <c r="N11" s="58"/>
      <c r="O11" s="58"/>
      <c r="P11" s="58"/>
      <c r="Q11" s="56"/>
      <c r="R11" s="55"/>
      <c r="S11" s="55"/>
      <c r="T11" s="55"/>
      <c r="U11" s="55"/>
      <c r="V11" s="56"/>
    </row>
    <row r="12" spans="1:22" ht="27" customHeight="1" x14ac:dyDescent="0.25">
      <c r="A12" s="55"/>
      <c r="B12" s="55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6"/>
      <c r="R12" s="55"/>
      <c r="S12" s="55"/>
      <c r="T12" s="55"/>
      <c r="U12" s="55"/>
      <c r="V12" s="56"/>
    </row>
    <row r="13" spans="1:22" ht="27" customHeight="1" x14ac:dyDescent="0.25">
      <c r="A13" s="18">
        <v>1</v>
      </c>
      <c r="B13" s="44" t="s">
        <v>37</v>
      </c>
      <c r="C13" s="18" t="s">
        <v>36</v>
      </c>
      <c r="D13" s="20">
        <v>350</v>
      </c>
      <c r="E13" s="42">
        <v>500</v>
      </c>
      <c r="F13" s="43">
        <f t="shared" ref="F13:F14" si="0">E13*D13</f>
        <v>175000</v>
      </c>
      <c r="G13" s="21">
        <v>510</v>
      </c>
      <c r="H13" s="23">
        <f t="shared" ref="H13:H14" si="1">G13*D13</f>
        <v>178500</v>
      </c>
      <c r="I13" s="21">
        <v>495</v>
      </c>
      <c r="J13" s="43">
        <f t="shared" ref="J13:J14" si="2">I13*D13</f>
        <v>173250</v>
      </c>
      <c r="K13" s="24"/>
      <c r="L13" s="22"/>
      <c r="M13" s="22"/>
      <c r="N13" s="22"/>
      <c r="O13" s="22"/>
      <c r="P13" s="23"/>
      <c r="Q13" s="22">
        <f t="shared" ref="Q13:Q14" si="3">ROUND(AVERAGE(E13,G13,I13,K13,M13),2)</f>
        <v>501.67</v>
      </c>
      <c r="R13" s="25">
        <f t="shared" ref="R13:R14" si="4">COUNTA(E13,G13,I13,K13,M13)</f>
        <v>3</v>
      </c>
      <c r="S13" s="25">
        <f t="shared" ref="S13:S14" si="5">SQRT((IF(E13&gt;0,POWER(E13-Q13,2),0)+IF(G13&gt;0,POWER(G13-Q13,2),0)+IF(I13&gt;0,POWER(I13-Q13,2),0)+IF(K13&gt;0,POWER(K13-Q13,2),0)+IF(M13&gt;0,POWER(M13-Q13,2),0))/(R13-1))</f>
        <v>7.6376272493491069</v>
      </c>
      <c r="T13" s="26">
        <f t="shared" ref="T13:T14" si="6">S13/Q13*100</f>
        <v>1.5224404986044824</v>
      </c>
      <c r="U13" s="26" t="str">
        <f t="shared" ref="U13:U14" si="7">IF(T13&lt;33,$U$8,$U$9)</f>
        <v>ОДН</v>
      </c>
      <c r="V13" s="27">
        <f t="shared" ref="V13:V14" si="8">D13*Q13</f>
        <v>175584.5</v>
      </c>
    </row>
    <row r="14" spans="1:22" ht="27" customHeight="1" x14ac:dyDescent="0.25">
      <c r="A14" s="18">
        <v>2</v>
      </c>
      <c r="B14" s="44" t="s">
        <v>38</v>
      </c>
      <c r="C14" s="18" t="s">
        <v>36</v>
      </c>
      <c r="D14" s="20">
        <v>300</v>
      </c>
      <c r="E14" s="42">
        <v>220</v>
      </c>
      <c r="F14" s="43">
        <f t="shared" si="0"/>
        <v>66000</v>
      </c>
      <c r="G14" s="21">
        <v>220</v>
      </c>
      <c r="H14" s="23">
        <f t="shared" si="1"/>
        <v>66000</v>
      </c>
      <c r="I14" s="21">
        <v>210</v>
      </c>
      <c r="J14" s="43">
        <f t="shared" si="2"/>
        <v>63000</v>
      </c>
      <c r="K14" s="24"/>
      <c r="L14" s="22"/>
      <c r="M14" s="22"/>
      <c r="N14" s="22"/>
      <c r="O14" s="22"/>
      <c r="P14" s="23"/>
      <c r="Q14" s="22">
        <f t="shared" si="3"/>
        <v>216.67</v>
      </c>
      <c r="R14" s="25">
        <f t="shared" si="4"/>
        <v>3</v>
      </c>
      <c r="S14" s="25">
        <f t="shared" si="5"/>
        <v>5.7735041352717502</v>
      </c>
      <c r="T14" s="26">
        <f t="shared" si="6"/>
        <v>2.6646532216143215</v>
      </c>
      <c r="U14" s="26" t="str">
        <f t="shared" si="7"/>
        <v>ОДН</v>
      </c>
      <c r="V14" s="27">
        <f t="shared" si="8"/>
        <v>65000.999999999993</v>
      </c>
    </row>
    <row r="15" spans="1:22" ht="27" customHeight="1" x14ac:dyDescent="0.25">
      <c r="A15" s="48" t="s">
        <v>26</v>
      </c>
      <c r="B15" s="48"/>
      <c r="C15" s="29"/>
      <c r="D15" s="30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2">
        <f>SUM(V13:V14)</f>
        <v>240585.5</v>
      </c>
    </row>
    <row r="16" spans="1:22" ht="27" customHeight="1" x14ac:dyDescent="0.25">
      <c r="A16" s="34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5"/>
      <c r="T16" s="33"/>
      <c r="U16" s="33"/>
      <c r="V16" s="33"/>
    </row>
    <row r="17" spans="1:22" ht="27" customHeight="1" x14ac:dyDescent="0.25">
      <c r="A17" s="49" t="s">
        <v>27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1"/>
    </row>
    <row r="18" spans="1:22" ht="33.6" customHeight="1" x14ac:dyDescent="0.25">
      <c r="A18" s="52" t="s">
        <v>33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4"/>
    </row>
    <row r="19" spans="1:22" ht="109.15" customHeight="1" x14ac:dyDescent="0.25">
      <c r="A19" s="45" t="s">
        <v>28</v>
      </c>
      <c r="B19" s="46"/>
      <c r="C19" s="47" t="s">
        <v>29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</row>
    <row r="20" spans="1:22" ht="68.45" customHeight="1" x14ac:dyDescent="0.25">
      <c r="A20" s="45" t="s">
        <v>30</v>
      </c>
      <c r="B20" s="46"/>
      <c r="C20" s="47" t="s">
        <v>31</v>
      </c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</row>
    <row r="21" spans="1:22" ht="70.150000000000006" customHeight="1" x14ac:dyDescent="0.25">
      <c r="A21" s="45" t="s">
        <v>18</v>
      </c>
      <c r="B21" s="46"/>
      <c r="C21" s="47" t="s">
        <v>32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</row>
    <row r="22" spans="1:22" ht="27" customHeight="1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</row>
    <row r="23" spans="1:22" ht="27" customHeight="1" x14ac:dyDescent="0.25">
      <c r="B23" s="37"/>
      <c r="C23" s="37"/>
      <c r="D23" s="38"/>
      <c r="E23" s="39"/>
      <c r="F23" s="40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41"/>
      <c r="S23" s="39"/>
      <c r="T23" s="39"/>
      <c r="U23" s="39"/>
      <c r="V23" s="39"/>
    </row>
    <row r="24" spans="1:22" ht="27" customHeight="1" x14ac:dyDescent="0.25"/>
    <row r="25" spans="1:22" ht="27" customHeight="1" x14ac:dyDescent="0.25"/>
    <row r="26" spans="1:22" ht="27" customHeight="1" x14ac:dyDescent="0.25"/>
    <row r="27" spans="1:22" ht="27" customHeight="1" x14ac:dyDescent="0.25"/>
    <row r="28" spans="1:22" ht="27" customHeight="1" x14ac:dyDescent="0.25"/>
    <row r="29" spans="1:22" ht="27" customHeight="1" x14ac:dyDescent="0.25"/>
    <row r="30" spans="1:22" ht="27" customHeight="1" x14ac:dyDescent="0.25"/>
    <row r="31" spans="1:22" ht="27" customHeight="1" x14ac:dyDescent="0.25"/>
    <row r="32" spans="1:22" ht="27" customHeight="1" x14ac:dyDescent="0.25"/>
    <row r="33" ht="27" customHeight="1" x14ac:dyDescent="0.25"/>
    <row r="34" ht="27" customHeight="1" x14ac:dyDescent="0.25"/>
    <row r="35" ht="27" customHeight="1" x14ac:dyDescent="0.25"/>
    <row r="36" ht="27" customHeight="1" x14ac:dyDescent="0.25"/>
    <row r="37" ht="27" customHeight="1" x14ac:dyDescent="0.25"/>
    <row r="38" ht="27" customHeight="1" x14ac:dyDescent="0.25"/>
    <row r="39" ht="27" customHeight="1" x14ac:dyDescent="0.25"/>
    <row r="40" ht="27" customHeight="1" x14ac:dyDescent="0.25"/>
    <row r="41" ht="27" customHeight="1" x14ac:dyDescent="0.25"/>
    <row r="42" ht="27" customHeight="1" x14ac:dyDescent="0.25"/>
    <row r="43" ht="27" customHeight="1" x14ac:dyDescent="0.25"/>
    <row r="44" ht="27" customHeight="1" x14ac:dyDescent="0.25"/>
    <row r="45" ht="27" customHeight="1" x14ac:dyDescent="0.25"/>
    <row r="46" ht="27" customHeight="1" x14ac:dyDescent="0.25"/>
    <row r="47" ht="27" customHeight="1" x14ac:dyDescent="0.25"/>
    <row r="48" ht="27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27" customHeight="1" x14ac:dyDescent="0.25"/>
    <row r="64" ht="27" customHeight="1" x14ac:dyDescent="0.25"/>
    <row r="65" ht="27" customHeight="1" x14ac:dyDescent="0.25"/>
    <row r="66" ht="27" customHeight="1" x14ac:dyDescent="0.25"/>
    <row r="67" ht="27" customHeight="1" x14ac:dyDescent="0.25"/>
    <row r="68" ht="27" customHeight="1" x14ac:dyDescent="0.25"/>
    <row r="69" ht="27" customHeight="1" x14ac:dyDescent="0.25"/>
    <row r="70" ht="27" customHeight="1" x14ac:dyDescent="0.25"/>
    <row r="71" ht="27" customHeight="1" x14ac:dyDescent="0.25"/>
    <row r="72" ht="27" customHeight="1" x14ac:dyDescent="0.25"/>
    <row r="73" ht="27" customHeight="1" x14ac:dyDescent="0.25"/>
    <row r="74" ht="27" customHeight="1" x14ac:dyDescent="0.25"/>
    <row r="75" ht="27" customHeight="1" x14ac:dyDescent="0.25"/>
    <row r="76" ht="27" customHeight="1" x14ac:dyDescent="0.25"/>
    <row r="77" ht="27" customHeight="1" x14ac:dyDescent="0.25"/>
    <row r="78" ht="27" customHeight="1" x14ac:dyDescent="0.25"/>
    <row r="79" ht="27" customHeight="1" x14ac:dyDescent="0.25"/>
    <row r="80" ht="27" customHeight="1" x14ac:dyDescent="0.25"/>
    <row r="81" spans="1:22" ht="27" customHeight="1" x14ac:dyDescent="0.25"/>
    <row r="82" spans="1:22" ht="27" customHeight="1" x14ac:dyDescent="0.25"/>
    <row r="83" spans="1:22" ht="27" customHeight="1" x14ac:dyDescent="0.25"/>
    <row r="84" spans="1:22" ht="27" customHeight="1" x14ac:dyDescent="0.25"/>
    <row r="85" spans="1:22" ht="27" customHeight="1" x14ac:dyDescent="0.25"/>
    <row r="86" spans="1:22" ht="27" customHeight="1" x14ac:dyDescent="0.25"/>
    <row r="87" spans="1:22" ht="27" customHeight="1" x14ac:dyDescent="0.25"/>
    <row r="88" spans="1:22" ht="27" customHeight="1" x14ac:dyDescent="0.25"/>
    <row r="89" spans="1:22" ht="27" customHeight="1" x14ac:dyDescent="0.25"/>
    <row r="90" spans="1:22" ht="27" customHeight="1" x14ac:dyDescent="0.25"/>
    <row r="91" spans="1:22" s="28" customFormat="1" ht="27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2"/>
    </row>
    <row r="92" spans="1:22" s="33" customForma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2"/>
    </row>
    <row r="94" spans="1:22" ht="52.5" customHeight="1" x14ac:dyDescent="0.25"/>
    <row r="95" spans="1:22" ht="100.5" customHeight="1" x14ac:dyDescent="0.25"/>
    <row r="96" spans="1:22" ht="57.75" customHeight="1" x14ac:dyDescent="0.25"/>
    <row r="97" ht="44.25" customHeight="1" x14ac:dyDescent="0.25"/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20:B20"/>
    <mergeCell ref="C20:V20"/>
    <mergeCell ref="A21:B21"/>
    <mergeCell ref="C21:V21"/>
    <mergeCell ref="A15:B15"/>
    <mergeCell ref="A17:V17"/>
    <mergeCell ref="A18:V18"/>
    <mergeCell ref="A19:B19"/>
    <mergeCell ref="C19:V19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2026-02-19T10:19:33Z</cp:lastPrinted>
  <dcterms:created xsi:type="dcterms:W3CDTF">2021-01-18T05:46:41Z</dcterms:created>
  <dcterms:modified xsi:type="dcterms:W3CDTF">2026-02-19T10:19:35Z</dcterms:modified>
</cp:coreProperties>
</file>